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.GA\Desktop\Мельник\ЗАЯВКИ\КОНС лот 205А_ТЗ есть\!КОНСОЛИДАЦИЯ_ОПОРЫ ДЕР\Приложение №7 - Обоснование НМЦ договора\"/>
    </mc:Choice>
  </mc:AlternateContent>
  <bookViews>
    <workbookView xWindow="-120" yWindow="-120" windowWidth="29040" windowHeight="15840"/>
  </bookViews>
  <sheets>
    <sheet name="Расчет " sheetId="3" r:id="rId1"/>
  </sheets>
  <definedNames>
    <definedName name="_xlnm._FilterDatabase" localSheetId="0" hidden="1">'Расчет '!$A$6:$H$14</definedName>
    <definedName name="_xlnm.Print_Area" localSheetId="0">'Расчет '!$A$1:$H$31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3" l="1"/>
  <c r="G14" i="3"/>
  <c r="F14" i="3"/>
  <c r="E14" i="3" l="1"/>
  <c r="A8" i="3"/>
  <c r="A9" i="3" s="1"/>
  <c r="A10" i="3" s="1"/>
  <c r="A11" i="3" s="1"/>
  <c r="A12" i="3" s="1"/>
  <c r="A13" i="3" s="1"/>
</calcChain>
</file>

<file path=xl/sharedStrings.xml><?xml version="1.0" encoding="utf-8"?>
<sst xmlns="http://schemas.openxmlformats.org/spreadsheetml/2006/main" count="45" uniqueCount="33">
  <si>
    <t>№</t>
  </si>
  <si>
    <t xml:space="preserve">Расчет начальной максимальной цены закупки </t>
  </si>
  <si>
    <t>Итого Расчет</t>
  </si>
  <si>
    <t>Номер материала</t>
  </si>
  <si>
    <t>Наименование материала</t>
  </si>
  <si>
    <t>Ед. имз</t>
  </si>
  <si>
    <t>ИТОГО:</t>
  </si>
  <si>
    <t>Отчет:</t>
  </si>
  <si>
    <t>3. В стоимости лота материалов включены доставка и все дополнительные расходы.</t>
  </si>
  <si>
    <t xml:space="preserve">Утверждено, </t>
  </si>
  <si>
    <t>Р.В. Солянин</t>
  </si>
  <si>
    <t>ПАО  "Россети Центр и Приволжье"</t>
  </si>
  <si>
    <t>Цена без НДС 2025</t>
  </si>
  <si>
    <t>Цена без НДС 202</t>
  </si>
  <si>
    <t>ШТ</t>
  </si>
  <si>
    <t>И.о. заместителя генерального директора по инвестиционной деятельности и капитальному строительству ПАО "Россети Центр"</t>
  </si>
  <si>
    <t>2073895</t>
  </si>
  <si>
    <t>Опора деревянная пропитанная 11м</t>
  </si>
  <si>
    <t>2346909</t>
  </si>
  <si>
    <t>Опора деревянная пропитанная 6,5м</t>
  </si>
  <si>
    <t>2347071</t>
  </si>
  <si>
    <t>Опора деревянная пропитанная 7,5м</t>
  </si>
  <si>
    <t>2347042</t>
  </si>
  <si>
    <t>Опора деревянная пропитанная 8,5м</t>
  </si>
  <si>
    <t>2024006</t>
  </si>
  <si>
    <t>Опора деревянная пропитанная 9,5м</t>
  </si>
  <si>
    <t>ТКП №1 от 29.01.2025</t>
  </si>
  <si>
    <t>ТКП №3 от 29.01.2025</t>
  </si>
  <si>
    <t>ТКП №2 от 29.01.2025</t>
  </si>
  <si>
    <t>205А</t>
  </si>
  <si>
    <t>Деревянные опоры</t>
  </si>
  <si>
    <t>1. За начальную максимальную цену единичных расценок на поставку деревянных опор принять цены без НДС из ТКП №1 от 29.01.2025, которая была определена как наименьшая сумма единичных расценок среди представленных ТКП. Торгово-закупочная процедура будет проводиться по единичным расценкам. В качестве оценочного крмитерия при проведении закупки будет принята единичная расценка (руб./ед.продукции).</t>
  </si>
  <si>
    <t>2. Начальная максимальная цена закупки определена в соответсвиии с лимитами, установленными в бизнес-плане филиалов ПАО "Россети Центр и Приволжье" («Владимирэнерго», «Ивэнерго», «Кировэнерго», «Мариэнерго», «Нижновэнерго» и «Удмуртэнерго») и составляет  22 955 601.00 (двадцать два миллиона девятьсот пятьдесят пять тысяч шестьсот один) рубль 00 копеек РФ без учета НДС, кроме того НДС (20%) 4 591 120.20 (четыре миллиона пятьсот девяносто одна тысяча сто двадцать) рублей 20 копеек РФ, итого с НДС 27 546 721.20 (двадцать семь миллионов пятьсот сорок шесть тысяч семьсот двадцать один) рубль 20 копеек РФ.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</si>
</sst>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9">
    <xf numFmtId="0" fontId="0" fillId="0" borderId="0" xfId="0"/>
    <xf numFmtId="0" fontId="0" fillId="0" borderId="0" xfId="0"/>
    <xf numFmtId="0" fontId="0" fillId="0" borderId="0" xfId="0" applyAlignment="1">
      <alignment vertical="center" wrapText="1"/>
    </xf>
    <xf numFmtId="0" fontId="6" fillId="2" borderId="0" xfId="2" applyFont="1" applyFill="1" applyAlignment="1">
      <alignment vertical="center" wrapText="1"/>
    </xf>
    <xf numFmtId="0" fontId="6" fillId="0" borderId="0" xfId="2" applyFont="1" applyAlignment="1">
      <alignment vertical="center" wrapText="1"/>
    </xf>
    <xf numFmtId="0" fontId="6" fillId="2" borderId="0" xfId="2" applyFont="1" applyFill="1"/>
    <xf numFmtId="0" fontId="0" fillId="0" borderId="0" xfId="0" applyAlignment="1">
      <alignment horizontal="left" wrapText="1"/>
    </xf>
    <xf numFmtId="4" fontId="6" fillId="0" borderId="0" xfId="2" applyNumberFormat="1" applyFont="1" applyAlignment="1">
      <alignment horizontal="right"/>
    </xf>
    <xf numFmtId="0" fontId="6" fillId="0" borderId="0" xfId="2" applyFont="1"/>
    <xf numFmtId="0" fontId="6" fillId="2" borderId="0" xfId="2" applyFont="1" applyFill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4" fontId="8" fillId="3" borderId="2" xfId="2" applyNumberFormat="1" applyFont="1" applyFill="1" applyBorder="1" applyAlignment="1">
      <alignment horizontal="center" vertical="center" wrapText="1"/>
    </xf>
    <xf numFmtId="4" fontId="8" fillId="3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0" fontId="9" fillId="0" borderId="0" xfId="2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9" fillId="2" borderId="0" xfId="2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0" fillId="0" borderId="0" xfId="1" applyFont="1" applyAlignment="1">
      <alignment vertical="center"/>
    </xf>
    <xf numFmtId="4" fontId="10" fillId="0" borderId="0" xfId="1" applyNumberFormat="1" applyFont="1" applyAlignment="1">
      <alignment vertical="center"/>
    </xf>
    <xf numFmtId="0" fontId="11" fillId="2" borderId="0" xfId="1" applyFont="1" applyFill="1"/>
    <xf numFmtId="0" fontId="11" fillId="0" borderId="0" xfId="1" applyFont="1"/>
    <xf numFmtId="0" fontId="10" fillId="0" borderId="0" xfId="1" applyFont="1" applyAlignment="1">
      <alignment horizontal="left"/>
    </xf>
    <xf numFmtId="0" fontId="10" fillId="0" borderId="0" xfId="1" applyFont="1" applyAlignment="1">
      <alignment horizontal="center" vertical="center" wrapText="1"/>
    </xf>
    <xf numFmtId="4" fontId="10" fillId="0" borderId="0" xfId="1" applyNumberFormat="1" applyFont="1" applyAlignment="1">
      <alignment horizontal="center" vertical="center"/>
    </xf>
    <xf numFmtId="4" fontId="6" fillId="0" borderId="0" xfId="2" applyNumberFormat="1" applyFont="1" applyAlignment="1">
      <alignment horizontal="center"/>
    </xf>
    <xf numFmtId="4" fontId="6" fillId="0" borderId="0" xfId="2" applyNumberFormat="1" applyFont="1"/>
    <xf numFmtId="0" fontId="11" fillId="2" borderId="0" xfId="1" applyFont="1" applyFill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 wrapText="1"/>
    </xf>
    <xf numFmtId="0" fontId="11" fillId="2" borderId="0" xfId="1" applyFont="1" applyFill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 wrapText="1"/>
    </xf>
    <xf numFmtId="2" fontId="10" fillId="0" borderId="0" xfId="1" applyNumberFormat="1" applyFont="1" applyAlignment="1">
      <alignment wrapText="1"/>
    </xf>
    <xf numFmtId="0" fontId="11" fillId="0" borderId="0" xfId="1" applyFont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0" fillId="0" borderId="0" xfId="1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2" applyFont="1" applyAlignment="1">
      <alignment horizontal="center"/>
    </xf>
    <xf numFmtId="0" fontId="10" fillId="2" borderId="0" xfId="1" applyFont="1" applyFill="1" applyAlignment="1">
      <alignment horizontal="left" vertical="top" wrapText="1"/>
    </xf>
    <xf numFmtId="0" fontId="11" fillId="0" borderId="0" xfId="1" applyFont="1" applyAlignment="1">
      <alignment horizontal="left" vertical="center" wrapText="1"/>
    </xf>
  </cellXfs>
  <cellStyles count="3">
    <cellStyle name="Обычный" xfId="0" builtinId="0"/>
    <cellStyle name="Обычный 12" xfId="1"/>
    <cellStyle name="Обычный 2 2" xfId="2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5"/>
  <sheetViews>
    <sheetView tabSelected="1" view="pageBreakPreview" zoomScale="85" zoomScaleNormal="85" zoomScaleSheetLayoutView="85" workbookViewId="0">
      <pane ySplit="6" topLeftCell="A10" activePane="bottomLeft" state="frozen"/>
      <selection pane="bottomLeft" activeCell="E24" sqref="E24"/>
    </sheetView>
  </sheetViews>
  <sheetFormatPr defaultColWidth="9.140625" defaultRowHeight="12.75" x14ac:dyDescent="0.2"/>
  <cols>
    <col min="1" max="1" width="6.5703125" style="5" customWidth="1"/>
    <col min="2" max="2" width="14.140625" style="8" customWidth="1"/>
    <col min="3" max="3" width="41.28515625" style="8" customWidth="1"/>
    <col min="4" max="4" width="14.140625" style="8" customWidth="1"/>
    <col min="5" max="5" width="16.5703125" style="33" customWidth="1"/>
    <col min="6" max="7" width="15.28515625" style="33" customWidth="1"/>
    <col min="8" max="8" width="15.85546875" style="34" customWidth="1"/>
    <col min="9" max="16384" width="9.140625" style="8"/>
  </cols>
  <sheetData>
    <row r="1" spans="1:8" s="4" customFormat="1" ht="28.5" customHeight="1" x14ac:dyDescent="0.25">
      <c r="A1" s="3"/>
      <c r="B1" s="43" t="s">
        <v>29</v>
      </c>
      <c r="C1" s="43" t="s">
        <v>30</v>
      </c>
      <c r="D1" s="2"/>
      <c r="E1" s="2"/>
      <c r="F1" s="2"/>
      <c r="G1" s="45" t="s">
        <v>11</v>
      </c>
      <c r="H1" s="45"/>
    </row>
    <row r="2" spans="1:8" ht="13.5" customHeight="1" x14ac:dyDescent="0.25">
      <c r="B2" s="1"/>
      <c r="C2" s="1"/>
      <c r="D2" s="6"/>
      <c r="E2" s="6"/>
      <c r="F2" s="7"/>
      <c r="G2" s="7"/>
      <c r="H2" s="7"/>
    </row>
    <row r="3" spans="1:8" ht="15.75" x14ac:dyDescent="0.25">
      <c r="C3" s="46" t="s">
        <v>1</v>
      </c>
      <c r="D3" s="46"/>
      <c r="E3" s="46"/>
      <c r="F3" s="46"/>
      <c r="G3" s="46"/>
      <c r="H3" s="46"/>
    </row>
    <row r="5" spans="1:8" s="10" customFormat="1" ht="35.25" customHeight="1" x14ac:dyDescent="0.25">
      <c r="A5" s="9"/>
      <c r="E5" s="11" t="s">
        <v>2</v>
      </c>
      <c r="F5" s="12" t="s">
        <v>26</v>
      </c>
      <c r="G5" s="12" t="s">
        <v>28</v>
      </c>
      <c r="H5" s="12" t="s">
        <v>27</v>
      </c>
    </row>
    <row r="6" spans="1:8" s="16" customFormat="1" ht="43.5" customHeight="1" x14ac:dyDescent="0.25">
      <c r="A6" s="13" t="s">
        <v>0</v>
      </c>
      <c r="B6" s="14" t="s">
        <v>3</v>
      </c>
      <c r="C6" s="14" t="s">
        <v>4</v>
      </c>
      <c r="D6" s="14" t="s">
        <v>5</v>
      </c>
      <c r="E6" s="15" t="s">
        <v>12</v>
      </c>
      <c r="F6" s="15" t="s">
        <v>12</v>
      </c>
      <c r="G6" s="15" t="s">
        <v>12</v>
      </c>
      <c r="H6" s="15" t="s">
        <v>13</v>
      </c>
    </row>
    <row r="7" spans="1:8" s="20" customFormat="1" ht="17.25" customHeight="1" x14ac:dyDescent="0.25">
      <c r="A7" s="13">
        <v>1</v>
      </c>
      <c r="B7" s="17" t="s">
        <v>16</v>
      </c>
      <c r="C7" s="18" t="s">
        <v>17</v>
      </c>
      <c r="D7" s="17" t="s">
        <v>14</v>
      </c>
      <c r="E7" s="19">
        <v>18893</v>
      </c>
      <c r="F7" s="19">
        <v>18893</v>
      </c>
      <c r="G7" s="19">
        <v>19270.86</v>
      </c>
      <c r="H7" s="19">
        <v>19459.79</v>
      </c>
    </row>
    <row r="8" spans="1:8" s="20" customFormat="1" ht="17.25" customHeight="1" x14ac:dyDescent="0.25">
      <c r="A8" s="13">
        <f>A7+1</f>
        <v>2</v>
      </c>
      <c r="B8" s="17" t="s">
        <v>16</v>
      </c>
      <c r="C8" s="18" t="s">
        <v>17</v>
      </c>
      <c r="D8" s="17" t="s">
        <v>14</v>
      </c>
      <c r="E8" s="19">
        <v>18893</v>
      </c>
      <c r="F8" s="19">
        <v>18893</v>
      </c>
      <c r="G8" s="19">
        <v>19270.86</v>
      </c>
      <c r="H8" s="19">
        <v>19459.79</v>
      </c>
    </row>
    <row r="9" spans="1:8" s="20" customFormat="1" ht="17.25" customHeight="1" x14ac:dyDescent="0.25">
      <c r="A9" s="13">
        <f t="shared" ref="A9:A13" si="0">A8+1</f>
        <v>3</v>
      </c>
      <c r="B9" s="17" t="s">
        <v>18</v>
      </c>
      <c r="C9" s="18" t="s">
        <v>19</v>
      </c>
      <c r="D9" s="17" t="s">
        <v>14</v>
      </c>
      <c r="E9" s="19">
        <v>8639</v>
      </c>
      <c r="F9" s="19">
        <v>8639</v>
      </c>
      <c r="G9" s="19">
        <v>8811.7800000000007</v>
      </c>
      <c r="H9" s="19">
        <v>8898.17</v>
      </c>
    </row>
    <row r="10" spans="1:8" s="20" customFormat="1" ht="17.25" customHeight="1" x14ac:dyDescent="0.25">
      <c r="A10" s="13">
        <f t="shared" si="0"/>
        <v>4</v>
      </c>
      <c r="B10" s="17" t="s">
        <v>20</v>
      </c>
      <c r="C10" s="18" t="s">
        <v>21</v>
      </c>
      <c r="D10" s="17" t="s">
        <v>14</v>
      </c>
      <c r="E10" s="19">
        <v>9908</v>
      </c>
      <c r="F10" s="19">
        <v>9908</v>
      </c>
      <c r="G10" s="19">
        <v>10106.16</v>
      </c>
      <c r="H10" s="19">
        <v>10205.24</v>
      </c>
    </row>
    <row r="11" spans="1:8" s="20" customFormat="1" ht="17.25" customHeight="1" x14ac:dyDescent="0.25">
      <c r="A11" s="13">
        <f t="shared" si="0"/>
        <v>5</v>
      </c>
      <c r="B11" s="17" t="s">
        <v>22</v>
      </c>
      <c r="C11" s="18" t="s">
        <v>23</v>
      </c>
      <c r="D11" s="17" t="s">
        <v>14</v>
      </c>
      <c r="E11" s="19">
        <v>12624</v>
      </c>
      <c r="F11" s="19">
        <v>12624</v>
      </c>
      <c r="G11" s="19">
        <v>12876.48</v>
      </c>
      <c r="H11" s="19">
        <v>13002.72</v>
      </c>
    </row>
    <row r="12" spans="1:8" s="20" customFormat="1" ht="17.25" customHeight="1" x14ac:dyDescent="0.25">
      <c r="A12" s="13">
        <f t="shared" si="0"/>
        <v>6</v>
      </c>
      <c r="B12" s="17" t="s">
        <v>22</v>
      </c>
      <c r="C12" s="18" t="s">
        <v>23</v>
      </c>
      <c r="D12" s="17" t="s">
        <v>14</v>
      </c>
      <c r="E12" s="19">
        <v>12624</v>
      </c>
      <c r="F12" s="19">
        <v>12624</v>
      </c>
      <c r="G12" s="19">
        <v>12876.48</v>
      </c>
      <c r="H12" s="19">
        <v>13002.72</v>
      </c>
    </row>
    <row r="13" spans="1:8" s="20" customFormat="1" ht="21.75" customHeight="1" x14ac:dyDescent="0.25">
      <c r="A13" s="13">
        <f t="shared" si="0"/>
        <v>7</v>
      </c>
      <c r="B13" s="17" t="s">
        <v>24</v>
      </c>
      <c r="C13" s="18" t="s">
        <v>25</v>
      </c>
      <c r="D13" s="17" t="s">
        <v>14</v>
      </c>
      <c r="E13" s="19">
        <v>14324</v>
      </c>
      <c r="F13" s="19">
        <v>14324</v>
      </c>
      <c r="G13" s="19">
        <v>14610.48</v>
      </c>
      <c r="H13" s="19">
        <v>14753.72</v>
      </c>
    </row>
    <row r="14" spans="1:8" s="20" customFormat="1" ht="21" customHeight="1" x14ac:dyDescent="0.25">
      <c r="A14" s="13"/>
      <c r="B14" s="17"/>
      <c r="C14" s="21" t="s">
        <v>6</v>
      </c>
      <c r="D14" s="21"/>
      <c r="E14" s="22">
        <f>SUM(E7:E13)</f>
        <v>95905</v>
      </c>
      <c r="F14" s="22">
        <f>SUM(F7:F13)</f>
        <v>95905</v>
      </c>
      <c r="G14" s="22">
        <f>SUM(G7:G13)</f>
        <v>97823.099999999991</v>
      </c>
      <c r="H14" s="22">
        <f>SUM(H7:H13)</f>
        <v>98782.15</v>
      </c>
    </row>
    <row r="15" spans="1:8" s="20" customFormat="1" ht="15" customHeight="1" x14ac:dyDescent="0.25">
      <c r="A15" s="23"/>
      <c r="B15" s="24"/>
      <c r="C15" s="25"/>
      <c r="D15" s="26"/>
      <c r="E15" s="27"/>
      <c r="F15" s="27"/>
      <c r="G15" s="27"/>
      <c r="H15" s="26"/>
    </row>
    <row r="16" spans="1:8" s="29" customFormat="1" ht="15" x14ac:dyDescent="0.25">
      <c r="A16" s="28"/>
      <c r="C16" s="30" t="s">
        <v>7</v>
      </c>
      <c r="D16" s="31"/>
      <c r="E16" s="32"/>
      <c r="F16" s="32"/>
      <c r="G16" s="32"/>
      <c r="H16" s="32"/>
    </row>
    <row r="17" spans="1:8" s="29" customFormat="1" ht="65.25" customHeight="1" x14ac:dyDescent="0.25">
      <c r="A17" s="28"/>
      <c r="C17" s="47" t="s">
        <v>31</v>
      </c>
      <c r="D17" s="47"/>
      <c r="E17" s="47"/>
      <c r="F17" s="47"/>
      <c r="G17" s="47"/>
      <c r="H17" s="47"/>
    </row>
    <row r="18" spans="1:8" s="29" customFormat="1" ht="97.5" customHeight="1" x14ac:dyDescent="0.25">
      <c r="A18" s="28"/>
      <c r="C18" s="48" t="s">
        <v>32</v>
      </c>
      <c r="D18" s="48"/>
      <c r="E18" s="48"/>
      <c r="F18" s="48"/>
      <c r="G18" s="48"/>
      <c r="H18" s="48"/>
    </row>
    <row r="19" spans="1:8" s="29" customFormat="1" ht="20.25" customHeight="1" x14ac:dyDescent="0.25">
      <c r="A19" s="28"/>
      <c r="C19" s="29" t="s">
        <v>8</v>
      </c>
      <c r="D19" s="8"/>
      <c r="E19" s="33"/>
      <c r="F19" s="33"/>
      <c r="G19" s="33"/>
      <c r="H19" s="34"/>
    </row>
    <row r="20" spans="1:8" s="36" customFormat="1" ht="15" customHeight="1" x14ac:dyDescent="0.2">
      <c r="A20" s="35"/>
      <c r="C20" s="37"/>
      <c r="D20" s="8"/>
      <c r="E20" s="33"/>
      <c r="F20" s="33"/>
      <c r="G20" s="33"/>
      <c r="H20" s="34"/>
    </row>
    <row r="21" spans="1:8" s="36" customFormat="1" ht="15" customHeight="1" x14ac:dyDescent="0.2">
      <c r="A21" s="35"/>
      <c r="C21" s="42"/>
      <c r="D21" s="8"/>
      <c r="E21" s="33"/>
      <c r="F21" s="33"/>
      <c r="G21" s="33"/>
      <c r="H21" s="34"/>
    </row>
    <row r="22" spans="1:8" s="36" customFormat="1" ht="15" customHeight="1" x14ac:dyDescent="0.2">
      <c r="A22" s="35"/>
      <c r="C22" s="42"/>
      <c r="D22" s="8"/>
      <c r="E22" s="33"/>
      <c r="F22" s="33"/>
      <c r="G22" s="33"/>
      <c r="H22" s="34"/>
    </row>
    <row r="23" spans="1:8" s="36" customFormat="1" ht="15" x14ac:dyDescent="0.2">
      <c r="A23" s="35"/>
      <c r="D23" s="8"/>
      <c r="E23" s="33"/>
      <c r="F23" s="33"/>
      <c r="G23" s="33"/>
      <c r="H23" s="34"/>
    </row>
    <row r="24" spans="1:8" s="36" customFormat="1" ht="22.7" customHeight="1" x14ac:dyDescent="0.2">
      <c r="A24" s="35"/>
      <c r="C24" s="26" t="s">
        <v>9</v>
      </c>
      <c r="D24" s="8"/>
      <c r="E24" s="33"/>
      <c r="F24" s="33"/>
      <c r="G24" s="33"/>
      <c r="H24" s="34"/>
    </row>
    <row r="25" spans="1:8" s="39" customFormat="1" ht="57" customHeight="1" x14ac:dyDescent="0.2">
      <c r="A25" s="38"/>
      <c r="C25" s="44" t="s">
        <v>15</v>
      </c>
      <c r="D25" s="8"/>
      <c r="E25" s="33"/>
      <c r="F25" s="33"/>
      <c r="G25" s="41"/>
      <c r="H25" s="40" t="s">
        <v>10</v>
      </c>
    </row>
  </sheetData>
  <autoFilter ref="A6:H14"/>
  <mergeCells count="4">
    <mergeCell ref="G1:H1"/>
    <mergeCell ref="C3:H3"/>
    <mergeCell ref="C17:H17"/>
    <mergeCell ref="C18:H18"/>
  </mergeCells>
  <conditionalFormatting sqref="G25">
    <cfRule type="duplicateValues" dxfId="7" priority="3"/>
    <cfRule type="duplicateValues" dxfId="6" priority="4"/>
  </conditionalFormatting>
  <conditionalFormatting sqref="H25">
    <cfRule type="duplicateValues" dxfId="5" priority="1"/>
    <cfRule type="duplicateValues" dxfId="4" priority="2"/>
  </conditionalFormatting>
  <conditionalFormatting sqref="C14">
    <cfRule type="duplicateValues" dxfId="3" priority="21"/>
    <cfRule type="duplicateValues" dxfId="2" priority="22"/>
  </conditionalFormatting>
  <conditionalFormatting sqref="C1:C5 C15:C1048576">
    <cfRule type="duplicateValues" dxfId="1" priority="23"/>
    <cfRule type="duplicateValues" dxfId="0" priority="24"/>
  </conditionalFormatting>
  <pageMargins left="0.15748031496063" right="0.23622047244094499" top="0.31496062992126" bottom="0.35433070866141703" header="0.31496062992126" footer="0.31496062992126"/>
  <pageSetup paperSize="9" scale="59" orientation="portrait" r:id="rId1"/>
  <rowBreaks count="1" manualBreakCount="1">
    <brk id="3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Мельник Галина Анатольевна</cp:lastModifiedBy>
  <cp:lastPrinted>2024-12-19T08:56:07Z</cp:lastPrinted>
  <dcterms:created xsi:type="dcterms:W3CDTF">2014-06-26T05:52:50Z</dcterms:created>
  <dcterms:modified xsi:type="dcterms:W3CDTF">2025-03-06T08:50:41Z</dcterms:modified>
</cp:coreProperties>
</file>